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 Puppin\Desktop\Consultoria Samarco\Atualização_26mar2017\"/>
    </mc:Choice>
  </mc:AlternateContent>
  <bookViews>
    <workbookView xWindow="0" yWindow="0" windowWidth="20490" windowHeight="7755" activeTab="9"/>
  </bookViews>
  <sheets>
    <sheet name="Estimativas populacionais" sheetId="2" r:id="rId1"/>
    <sheet name="Aids" sheetId="1" r:id="rId2"/>
    <sheet name="Febre Amarela" sheetId="4" r:id="rId3"/>
    <sheet name="Hanseníase" sheetId="5" r:id="rId4"/>
    <sheet name="Leishmaniose visceral" sheetId="6" r:id="rId5"/>
    <sheet name="Leishmaniose tegumentar" sheetId="7" r:id="rId6"/>
    <sheet name="Leptospirose" sheetId="8" r:id="rId7"/>
    <sheet name="Meningite" sheetId="9" r:id="rId8"/>
    <sheet name="Sífilis congênita" sheetId="10" r:id="rId9"/>
    <sheet name="Tuberculose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1" l="1"/>
  <c r="D6" i="11"/>
  <c r="E6" i="11"/>
  <c r="B6" i="11"/>
  <c r="E14" i="11"/>
  <c r="D14" i="11"/>
  <c r="C14" i="11"/>
  <c r="B14" i="11"/>
  <c r="C14" i="10"/>
  <c r="D14" i="10"/>
  <c r="E14" i="10"/>
  <c r="C6" i="10"/>
  <c r="D6" i="10"/>
  <c r="E6" i="10"/>
  <c r="B6" i="10"/>
  <c r="B14" i="10"/>
  <c r="C14" i="9"/>
  <c r="D14" i="9"/>
  <c r="B14" i="9"/>
  <c r="E14" i="7"/>
  <c r="D14" i="7"/>
  <c r="C14" i="7"/>
  <c r="B14" i="7"/>
  <c r="E6" i="7"/>
  <c r="D6" i="7"/>
  <c r="C6" i="7"/>
  <c r="B6" i="7"/>
  <c r="C14" i="6"/>
  <c r="D14" i="6"/>
  <c r="E14" i="6"/>
  <c r="C6" i="6"/>
  <c r="D6" i="6"/>
  <c r="E6" i="6"/>
  <c r="B14" i="6"/>
  <c r="B6" i="6"/>
  <c r="C6" i="5"/>
  <c r="D6" i="5"/>
  <c r="E6" i="5"/>
  <c r="C14" i="5"/>
  <c r="D14" i="5"/>
  <c r="E14" i="5"/>
  <c r="B14" i="5"/>
  <c r="B6" i="5"/>
  <c r="C14" i="1"/>
  <c r="B14" i="1"/>
  <c r="C6" i="1"/>
  <c r="B6" i="1"/>
</calcChain>
</file>

<file path=xl/sharedStrings.xml><?xml version="1.0" encoding="utf-8"?>
<sst xmlns="http://schemas.openxmlformats.org/spreadsheetml/2006/main" count="111" uniqueCount="28">
  <si>
    <t>Barra Longa</t>
  </si>
  <si>
    <t>Ano</t>
  </si>
  <si>
    <t>Estimativa populacional*</t>
  </si>
  <si>
    <t>Mariana</t>
  </si>
  <si>
    <t>*Fonte: Estimativa populacional para o Tribunal de Contas da União - IBGE.</t>
  </si>
  <si>
    <t>Número de casos de AIDS**</t>
  </si>
  <si>
    <t>**Fonte: DATASUS/ TABNET/Casos de Aids – Desde 1980 (SINAN). Dados consolidados até 30/06/2014.</t>
  </si>
  <si>
    <t>**Fonte: DATASUS/ TABNET/Casos de Hanseníase - Desde 2001 (SINAN).</t>
  </si>
  <si>
    <t>**Fonte: DATASUS/ TABNET/Doenças e Agravos de Notificação (SINAN)</t>
  </si>
  <si>
    <t>Número de casos de Febre Amarela **</t>
  </si>
  <si>
    <t>Número de casos de Hanseníase **</t>
  </si>
  <si>
    <t>Número de casos de Leishmaniose Visceral **</t>
  </si>
  <si>
    <t>Número de casos de Leishmaniose Tegumentar Americana **</t>
  </si>
  <si>
    <t>Número de casos de Leptospirose **</t>
  </si>
  <si>
    <t>**Fonte: DATASUS/ TABNET/Doenças e Agravos de Notificação (SINAN).</t>
  </si>
  <si>
    <t>Número de casos de Meningite **</t>
  </si>
  <si>
    <t>Nascidos vivos*</t>
  </si>
  <si>
    <t>*Fonte: DATASUS/ TABNET/ Informações Sobre Nascidos Vivos (SINASC/CPDE/DASS/SVEAST/SubVPS/SESMG)</t>
  </si>
  <si>
    <t>Número de casos de Sífilis congênita **</t>
  </si>
  <si>
    <t>**Fonte: DATASUS/ TABNET/Casos de tuberculose - Desde 2001 (SINAN).</t>
  </si>
  <si>
    <t>Número de casos de Tuberculose **</t>
  </si>
  <si>
    <t>Incidência de AIDS (por 100.000 habitantes)</t>
  </si>
  <si>
    <t>Taxa de detecção de Hanseníase (por 10.000 habitantes)</t>
  </si>
  <si>
    <t>Incidência de  Leishmaniose Visceral (por 100.000 habitantes)</t>
  </si>
  <si>
    <t>Incidência de  Leishmaniose Tegumentar Americana (por 100.000 habitantes)</t>
  </si>
  <si>
    <t>Incidência de  Meningite (por 100.000 habitantes)</t>
  </si>
  <si>
    <t>Incidência de  Sífilis congênita (por 1.000 nascidos vivos)</t>
  </si>
  <si>
    <t>Incidência de  Tuberculose (por 100.000 habitantes)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</si>
</sst>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&quot; &quot;#,##0.00&quot; &quot;;&quot;-&quot;#,##0.00&quot; &quot;;&quot; -&quot;00&quot; &quot;;&quot; &quot;@&quot; &quot;"/>
    <numFmt numFmtId="165" formatCode="[$R$-416]&quot; &quot;#,##0.00;[Red]&quot;-&quot;[$R$-416]&quot; &quot;#,##0.00"/>
    <numFmt numFmtId="166" formatCode="&quot; &quot;#,##0.00&quot; &quot;;&quot; (&quot;#,##0.00&quot;)&quot;;&quot; -&quot;00&quot; &quot;;&quot; &quot;@&quot; &quot;"/>
    <numFmt numFmtId="167" formatCode="_-* #,##0.00_-;\-* #,##0.00_-;_-* &quot;-&quot;??_-;_-@_-"/>
    <numFmt numFmtId="168" formatCode="[$R$-416]\ #,##0.00;\-[$R$-416]\ #,##0.00"/>
    <numFmt numFmtId="169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800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FF9900"/>
      <name val="Calibri"/>
      <family val="2"/>
    </font>
    <font>
      <sz val="11"/>
      <color rgb="FF333399"/>
      <name val="Calibri"/>
      <family val="2"/>
    </font>
    <font>
      <b/>
      <sz val="11"/>
      <color rgb="FF000000"/>
      <name val="Arial"/>
      <family val="2"/>
    </font>
    <font>
      <b/>
      <i/>
      <sz val="16"/>
      <color rgb="FF000000"/>
      <name val="Arial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333333"/>
      <name val="Calibri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0"/>
      <name val="Bookman Old Style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8"/>
      <name val="Arial"/>
      <family val="2"/>
      <charset val="1"/>
    </font>
    <font>
      <b/>
      <i/>
      <sz val="16"/>
      <color indexed="8"/>
      <name val="Arial"/>
      <family val="2"/>
      <charset val="1"/>
    </font>
    <font>
      <sz val="10"/>
      <color indexed="8"/>
      <name val="Arial"/>
      <family val="2"/>
      <charset val="1"/>
    </font>
    <font>
      <sz val="10"/>
      <color indexed="8"/>
      <name val="Bookman Old Style"/>
      <family val="1"/>
      <charset val="1"/>
    </font>
    <font>
      <b/>
      <i/>
      <u/>
      <sz val="11"/>
      <color indexed="8"/>
      <name val="Arial"/>
      <family val="2"/>
      <charset val="1"/>
    </font>
    <font>
      <sz val="11"/>
      <color indexed="8"/>
      <name val="Calibri"/>
      <family val="2"/>
      <charset val="1"/>
    </font>
  </fonts>
  <fills count="46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3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164" fontId="3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0" fontId="11" fillId="4" borderId="0" applyNumberFormat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 applyNumberFormat="0" applyBorder="0" applyProtection="0"/>
    <xf numFmtId="0" fontId="3" fillId="0" borderId="0" applyNumberFormat="0" applyFont="0" applyBorder="0" applyProtection="0"/>
    <xf numFmtId="0" fontId="3" fillId="0" borderId="0" applyNumberFormat="0" applyFont="0" applyBorder="0" applyProtection="0"/>
    <xf numFmtId="0" fontId="4" fillId="0" borderId="0" applyNumberFormat="0" applyBorder="0" applyProtection="0"/>
    <xf numFmtId="0" fontId="3" fillId="0" borderId="0" applyNumberFormat="0" applyFon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3" fillId="0" borderId="0" applyNumberFormat="0" applyFon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3" fillId="23" borderId="4" applyNumberFormat="0" applyFont="0" applyAlignment="0" applyProtection="0"/>
    <xf numFmtId="9" fontId="1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 applyNumberFormat="0" applyBorder="0" applyProtection="0"/>
    <xf numFmtId="165" fontId="16" fillId="0" borderId="0" applyBorder="0" applyProtection="0"/>
    <xf numFmtId="0" fontId="17" fillId="1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166" fontId="3" fillId="0" borderId="0" applyFont="0" applyFill="0" applyBorder="0" applyAlignment="0" applyProtection="0"/>
    <xf numFmtId="0" fontId="25" fillId="0" borderId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26" borderId="0" applyNumberFormat="0" applyBorder="0" applyAlignment="0" applyProtection="0"/>
    <xf numFmtId="0" fontId="30" fillId="38" borderId="10" applyNumberFormat="0" applyAlignment="0" applyProtection="0"/>
    <xf numFmtId="0" fontId="31" fillId="39" borderId="11" applyNumberFormat="0" applyAlignment="0" applyProtection="0"/>
    <xf numFmtId="0" fontId="32" fillId="0" borderId="12" applyNumberFormat="0" applyFill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43" borderId="0" applyNumberFormat="0" applyBorder="0" applyAlignment="0" applyProtection="0"/>
    <xf numFmtId="0" fontId="33" fillId="29" borderId="10" applyNumberFormat="0" applyAlignment="0" applyProtection="0"/>
    <xf numFmtId="0" fontId="34" fillId="0" borderId="0">
      <alignment horizontal="center"/>
    </xf>
    <xf numFmtId="0" fontId="34" fillId="0" borderId="0">
      <alignment horizontal="center" textRotation="90"/>
    </xf>
    <xf numFmtId="0" fontId="35" fillId="25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6" fillId="45" borderId="13" applyNumberFormat="0" applyFont="0" applyAlignment="0" applyProtection="0"/>
    <xf numFmtId="9" fontId="26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65" fontId="37" fillId="0" borderId="0"/>
    <xf numFmtId="0" fontId="38" fillId="38" borderId="14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43" fontId="25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0" fontId="47" fillId="0" borderId="0">
      <alignment horizontal="center"/>
    </xf>
    <xf numFmtId="0" fontId="47" fillId="0" borderId="0">
      <alignment horizontal="center"/>
    </xf>
    <xf numFmtId="0" fontId="47" fillId="0" borderId="0">
      <alignment horizontal="center" textRotation="90"/>
    </xf>
    <xf numFmtId="0" fontId="47" fillId="0" borderId="0">
      <alignment horizontal="center" textRotation="90"/>
    </xf>
    <xf numFmtId="0" fontId="1" fillId="0" borderId="0"/>
    <xf numFmtId="0" fontId="48" fillId="0" borderId="0"/>
    <xf numFmtId="0" fontId="49" fillId="0" borderId="0"/>
    <xf numFmtId="0" fontId="46" fillId="0" borderId="0"/>
    <xf numFmtId="9" fontId="1" fillId="0" borderId="0" applyFont="0" applyFill="0" applyBorder="0" applyAlignment="0" applyProtection="0"/>
    <xf numFmtId="9" fontId="48" fillId="0" borderId="0"/>
    <xf numFmtId="0" fontId="50" fillId="0" borderId="0"/>
    <xf numFmtId="0" fontId="50" fillId="0" borderId="0"/>
    <xf numFmtId="168" fontId="50" fillId="0" borderId="0"/>
    <xf numFmtId="168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5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3" fontId="0" fillId="0" borderId="0" xfId="0" applyNumberFormat="1"/>
    <xf numFmtId="169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</cellXfs>
  <cellStyles count="163">
    <cellStyle name="20% - Ênfase1 2" xfId="2"/>
    <cellStyle name="20% - Ênfase1 2 2" xfId="77"/>
    <cellStyle name="20% - Ênfase2 2" xfId="3"/>
    <cellStyle name="20% - Ênfase2 2 2" xfId="78"/>
    <cellStyle name="20% - Ênfase3 2" xfId="4"/>
    <cellStyle name="20% - Ênfase3 2 2" xfId="79"/>
    <cellStyle name="20% - Ênfase4 2" xfId="5"/>
    <cellStyle name="20% - Ênfase4 2 2" xfId="80"/>
    <cellStyle name="20% - Ênfase5 2" xfId="6"/>
    <cellStyle name="20% - Ênfase5 2 2" xfId="81"/>
    <cellStyle name="20% - Ênfase6 2" xfId="7"/>
    <cellStyle name="20% - Ênfase6 2 2" xfId="82"/>
    <cellStyle name="40% - Ênfase1 2" xfId="8"/>
    <cellStyle name="40% - Ênfase1 2 2" xfId="83"/>
    <cellStyle name="40% - Ênfase2 2" xfId="9"/>
    <cellStyle name="40% - Ênfase2 2 2" xfId="84"/>
    <cellStyle name="40% - Ênfase3 2" xfId="10"/>
    <cellStyle name="40% - Ênfase3 2 2" xfId="85"/>
    <cellStyle name="40% - Ênfase4 2" xfId="11"/>
    <cellStyle name="40% - Ênfase4 2 2" xfId="86"/>
    <cellStyle name="40% - Ênfase5 2" xfId="12"/>
    <cellStyle name="40% - Ênfase5 2 2" xfId="87"/>
    <cellStyle name="40% - Ênfase6 2" xfId="13"/>
    <cellStyle name="40% - Ênfase6 2 2" xfId="88"/>
    <cellStyle name="60% - Ênfase1 2" xfId="14"/>
    <cellStyle name="60% - Ênfase1 2 2" xfId="89"/>
    <cellStyle name="60% - Ênfase2 2" xfId="15"/>
    <cellStyle name="60% - Ênfase2 2 2" xfId="90"/>
    <cellStyle name="60% - Ênfase3 2" xfId="16"/>
    <cellStyle name="60% - Ênfase3 2 2" xfId="91"/>
    <cellStyle name="60% - Ênfase4 2" xfId="17"/>
    <cellStyle name="60% - Ênfase4 2 2" xfId="92"/>
    <cellStyle name="60% - Ênfase5 2" xfId="18"/>
    <cellStyle name="60% - Ênfase5 2 2" xfId="93"/>
    <cellStyle name="60% - Ênfase6 2" xfId="19"/>
    <cellStyle name="60% - Ênfase6 2 2" xfId="94"/>
    <cellStyle name="Bom 2" xfId="20"/>
    <cellStyle name="Bom 2 2" xfId="95"/>
    <cellStyle name="Cálculo 2" xfId="21"/>
    <cellStyle name="Cálculo 2 2" xfId="96"/>
    <cellStyle name="Célula de Verificação 2" xfId="22"/>
    <cellStyle name="Célula de Verificação 2 2" xfId="97"/>
    <cellStyle name="Célula Vinculada 2" xfId="23"/>
    <cellStyle name="Célula Vinculada 2 2" xfId="98"/>
    <cellStyle name="Comma 2" xfId="24"/>
    <cellStyle name="Comma 3" xfId="162"/>
    <cellStyle name="Ênfase1 2" xfId="25"/>
    <cellStyle name="Ênfase1 2 2" xfId="99"/>
    <cellStyle name="Ênfase2 2" xfId="26"/>
    <cellStyle name="Ênfase2 2 2" xfId="100"/>
    <cellStyle name="Ênfase3 2" xfId="27"/>
    <cellStyle name="Ênfase3 2 2" xfId="101"/>
    <cellStyle name="Ênfase4 2" xfId="28"/>
    <cellStyle name="Ênfase4 2 2" xfId="102"/>
    <cellStyle name="Ênfase5 2" xfId="29"/>
    <cellStyle name="Ênfase5 2 2" xfId="103"/>
    <cellStyle name="Ênfase6 2" xfId="30"/>
    <cellStyle name="Ênfase6 2 2" xfId="104"/>
    <cellStyle name="Entrada 2" xfId="31"/>
    <cellStyle name="Entrada 2 2" xfId="105"/>
    <cellStyle name="Excel Built-in Normal" xfId="139"/>
    <cellStyle name="Excel_CondFormat_1_1_1" xfId="32"/>
    <cellStyle name="Heading" xfId="33"/>
    <cellStyle name="Heading 1 2" xfId="141"/>
    <cellStyle name="Heading 2 2" xfId="142"/>
    <cellStyle name="Heading 5" xfId="106"/>
    <cellStyle name="Heading1" xfId="34"/>
    <cellStyle name="Heading1 1" xfId="143"/>
    <cellStyle name="Heading1 2" xfId="107"/>
    <cellStyle name="Heading1 2 2" xfId="144"/>
    <cellStyle name="Incorreto 2" xfId="35"/>
    <cellStyle name="Incorreto 2 2" xfId="108"/>
    <cellStyle name="Neutra 2" xfId="36"/>
    <cellStyle name="Neutra 2 2" xfId="109"/>
    <cellStyle name="Normal" xfId="0" builtinId="0"/>
    <cellStyle name="Normal 10" xfId="1"/>
    <cellStyle name="Normal 11" xfId="76"/>
    <cellStyle name="Normal 2" xfId="37"/>
    <cellStyle name="Normal 2 2" xfId="110"/>
    <cellStyle name="Normal 2 2 2" xfId="146"/>
    <cellStyle name="Normal 3" xfId="38"/>
    <cellStyle name="Normal 3 2" xfId="39"/>
    <cellStyle name="Normal 3 2 2" xfId="112"/>
    <cellStyle name="Normal 3 2 3" xfId="147"/>
    <cellStyle name="Normal 3 3" xfId="40"/>
    <cellStyle name="Normal 3 3 2" xfId="161"/>
    <cellStyle name="Normal 3 4" xfId="111"/>
    <cellStyle name="Normal 4" xfId="41"/>
    <cellStyle name="Normal 4 2" xfId="113"/>
    <cellStyle name="Normal 5" xfId="42"/>
    <cellStyle name="Normal 5 2" xfId="43"/>
    <cellStyle name="Normal 5 2 2" xfId="44"/>
    <cellStyle name="Normal 5 2 2 2" xfId="45"/>
    <cellStyle name="Normal 5 2 2 2 2" xfId="160"/>
    <cellStyle name="Normal 5 2 2 3" xfId="116"/>
    <cellStyle name="Normal 5 2 3" xfId="46"/>
    <cellStyle name="Normal 5 2 3 2" xfId="159"/>
    <cellStyle name="Normal 5 2 4" xfId="115"/>
    <cellStyle name="Normal 5 3" xfId="47"/>
    <cellStyle name="Normal 5 3 2" xfId="48"/>
    <cellStyle name="Normal 5 3 2 2" xfId="158"/>
    <cellStyle name="Normal 5 3 3" xfId="117"/>
    <cellStyle name="Normal 5 4" xfId="49"/>
    <cellStyle name="Normal 5 4 2" xfId="157"/>
    <cellStyle name="Normal 5 5" xfId="50"/>
    <cellStyle name="Normal 5 5 2" xfId="156"/>
    <cellStyle name="Normal 5 6" xfId="114"/>
    <cellStyle name="Normal 5 7" xfId="148"/>
    <cellStyle name="Normal 6" xfId="51"/>
    <cellStyle name="Normal 6 2" xfId="52"/>
    <cellStyle name="Normal 6 2 2" xfId="53"/>
    <cellStyle name="Normal 6 2 2 2" xfId="155"/>
    <cellStyle name="Normal 6 2 3" xfId="119"/>
    <cellStyle name="Normal 6 3" xfId="54"/>
    <cellStyle name="Normal 6 3 2" xfId="140"/>
    <cellStyle name="Normal 6 4" xfId="118"/>
    <cellStyle name="Normal 7" xfId="55"/>
    <cellStyle name="Normal 7 2" xfId="120"/>
    <cellStyle name="Normal 8" xfId="56"/>
    <cellStyle name="Normal 8 2" xfId="57"/>
    <cellStyle name="Normal 8 2 2" xfId="138"/>
    <cellStyle name="Normal 8 3" xfId="121"/>
    <cellStyle name="Normal 9" xfId="58"/>
    <cellStyle name="Normal 9 2" xfId="145"/>
    <cellStyle name="Nota 2" xfId="59"/>
    <cellStyle name="Nota 2 2" xfId="122"/>
    <cellStyle name="Porcentagem 2" xfId="60"/>
    <cellStyle name="Porcentagem 2 2" xfId="123"/>
    <cellStyle name="Porcentagem 2 2 2" xfId="150"/>
    <cellStyle name="Porcentagem 3" xfId="61"/>
    <cellStyle name="Porcentagem 3 2" xfId="124"/>
    <cellStyle name="Porcentagem 4" xfId="62"/>
    <cellStyle name="Porcentagem 4 2" xfId="63"/>
    <cellStyle name="Porcentagem 4 2 2" xfId="149"/>
    <cellStyle name="Porcentagem 4 3" xfId="125"/>
    <cellStyle name="Result" xfId="64"/>
    <cellStyle name="Result 1" xfId="151"/>
    <cellStyle name="Result 2" xfId="126"/>
    <cellStyle name="Result 2 2" xfId="152"/>
    <cellStyle name="Result2" xfId="65"/>
    <cellStyle name="Result2 1" xfId="153"/>
    <cellStyle name="Result2 2" xfId="127"/>
    <cellStyle name="Result2 2 2" xfId="154"/>
    <cellStyle name="Saída 2" xfId="66"/>
    <cellStyle name="Saída 2 2" xfId="128"/>
    <cellStyle name="Texto de Aviso 2" xfId="67"/>
    <cellStyle name="Texto de Aviso 2 2" xfId="129"/>
    <cellStyle name="Texto Explicativo 2" xfId="68"/>
    <cellStyle name="Texto Explicativo 2 2" xfId="130"/>
    <cellStyle name="Título 1 2" xfId="69"/>
    <cellStyle name="Título 1 2 2" xfId="131"/>
    <cellStyle name="Título 2 2" xfId="70"/>
    <cellStyle name="Título 2 2 2" xfId="132"/>
    <cellStyle name="Título 3 2" xfId="71"/>
    <cellStyle name="Título 3 2 2" xfId="133"/>
    <cellStyle name="Título 4 2" xfId="72"/>
    <cellStyle name="Título 4 2 2" xfId="134"/>
    <cellStyle name="Título 5" xfId="73"/>
    <cellStyle name="Título 5 2" xfId="135"/>
    <cellStyle name="Total 2" xfId="74"/>
    <cellStyle name="Total 2 2" xfId="136"/>
    <cellStyle name="Vírgula 2" xfId="75"/>
    <cellStyle name="Vírgula 2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AIDS</a:t>
            </a:r>
          </a:p>
          <a:p>
            <a:pPr>
              <a:defRPr/>
            </a:pPr>
            <a:r>
              <a:rPr lang="en-US" sz="1100"/>
              <a:t>Residentes de Mariana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Aids!$A$14</c:f>
              <c:strCache>
                <c:ptCount val="1"/>
                <c:pt idx="0">
                  <c:v>Incidência de AIDS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Aids!$B$11:$C$11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Aids!$B$14:$C$14</c:f>
              <c:numCache>
                <c:formatCode>0.0</c:formatCode>
                <c:ptCount val="2"/>
                <c:pt idx="0">
                  <c:v>5.4197604465882607</c:v>
                </c:pt>
                <c:pt idx="1">
                  <c:v>5.2048092437412166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07648"/>
        <c:axId val="142780873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Aids!$A$11</c15:sqref>
                        </c15:formulaRef>
                      </c:ext>
                    </c:extLst>
                    <c:strCache>
                      <c:ptCount val="1"/>
                      <c:pt idx="0">
                        <c:v>Ano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Aids!$B$11:$C$11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2012</c:v>
                      </c:pt>
                      <c:pt idx="1">
                        <c:v>2013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Aids!$B$11:$C$11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2012</c:v>
                      </c:pt>
                      <c:pt idx="1">
                        <c:v>2013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4278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08736"/>
        <c:crosses val="autoZero"/>
        <c:auto val="1"/>
        <c:lblAlgn val="ctr"/>
        <c:lblOffset val="100"/>
        <c:noMultiLvlLbl val="0"/>
      </c:catAx>
      <c:valAx>
        <c:axId val="142780873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Por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07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AIDS</a:t>
            </a:r>
          </a:p>
          <a:p>
            <a:pPr>
              <a:defRPr/>
            </a:pPr>
            <a:r>
              <a:rPr lang="en-US" sz="1100"/>
              <a:t>Residentes de Barra</a:t>
            </a:r>
            <a:r>
              <a:rPr lang="en-US" sz="1100" baseline="0"/>
              <a:t> Longa </a:t>
            </a:r>
            <a:r>
              <a:rPr lang="en-US" sz="1100"/>
              <a:t>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Aids!$A$6</c:f>
              <c:strCache>
                <c:ptCount val="1"/>
                <c:pt idx="0">
                  <c:v>Incidência de AIDS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Aids!$B$11:$C$11</c:f>
              <c:numCache>
                <c:formatCode>General</c:formatCode>
                <c:ptCount val="2"/>
                <c:pt idx="0">
                  <c:v>2012</c:v>
                </c:pt>
                <c:pt idx="1">
                  <c:v>2013</c:v>
                </c:pt>
              </c:numCache>
            </c:numRef>
          </c:cat>
          <c:val>
            <c:numRef>
              <c:f>Aids!$B$6:$C$6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25056"/>
        <c:axId val="14278370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Aids!$A$11</c15:sqref>
                        </c15:formulaRef>
                      </c:ext>
                    </c:extLst>
                    <c:strCache>
                      <c:ptCount val="1"/>
                      <c:pt idx="0">
                        <c:v>Ano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Aids!$B$11:$C$11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2012</c:v>
                      </c:pt>
                      <c:pt idx="1">
                        <c:v>2013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Aids!$B$11:$C$11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2012</c:v>
                      </c:pt>
                      <c:pt idx="1">
                        <c:v>2013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42782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7024"/>
        <c:crosses val="autoZero"/>
        <c:auto val="1"/>
        <c:lblAlgn val="ctr"/>
        <c:lblOffset val="100"/>
        <c:noMultiLvlLbl val="0"/>
      </c:catAx>
      <c:valAx>
        <c:axId val="142783702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Por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detecção de hanseníase</a:t>
            </a:r>
          </a:p>
          <a:p>
            <a:pPr>
              <a:defRPr/>
            </a:pPr>
            <a:r>
              <a:rPr lang="en-US" sz="1100"/>
              <a:t>Residentes de</a:t>
            </a:r>
            <a:r>
              <a:rPr lang="en-US" sz="1100" baseline="0"/>
              <a:t> Mariana 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Hanseníase!$A$14</c:f>
              <c:strCache>
                <c:ptCount val="1"/>
                <c:pt idx="0">
                  <c:v>Taxa de detecção de Hanseníase (por 10.000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Hanseníase!$B$11:$E$11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Hanseníase!$B$14:$E$14</c:f>
              <c:numCache>
                <c:formatCode>0.00</c:formatCode>
                <c:ptCount val="4"/>
                <c:pt idx="0">
                  <c:v>0</c:v>
                </c:pt>
                <c:pt idx="1">
                  <c:v>0.17349364145804055</c:v>
                </c:pt>
                <c:pt idx="2">
                  <c:v>0.34344787319904518</c:v>
                </c:pt>
                <c:pt idx="3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7834304"/>
        <c:axId val="1427809280"/>
      </c:lineChart>
      <c:catAx>
        <c:axId val="142783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09280"/>
        <c:crosses val="autoZero"/>
        <c:auto val="1"/>
        <c:lblAlgn val="ctr"/>
        <c:lblOffset val="100"/>
        <c:noMultiLvlLbl val="0"/>
      </c:catAx>
      <c:valAx>
        <c:axId val="142780928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430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detecção de hanseníase</a:t>
            </a:r>
          </a:p>
          <a:p>
            <a:pPr>
              <a:defRPr/>
            </a:pPr>
            <a:r>
              <a:rPr lang="en-US" sz="1100"/>
              <a:t>Residentes de</a:t>
            </a:r>
            <a:r>
              <a:rPr lang="en-US" sz="1100" baseline="0"/>
              <a:t> Barra Longa 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Hanseníase!$A$6</c:f>
              <c:strCache>
                <c:ptCount val="1"/>
                <c:pt idx="0">
                  <c:v>Taxa de detecção de Hanseníase (por 10.000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Hanseníase!$B$11:$E$11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Hanseníase!$B$6:$E$6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7814176"/>
        <c:axId val="1427814720"/>
      </c:lineChart>
      <c:catAx>
        <c:axId val="142781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4720"/>
        <c:crosses val="autoZero"/>
        <c:auto val="1"/>
        <c:lblAlgn val="ctr"/>
        <c:lblOffset val="100"/>
        <c:noMultiLvlLbl val="0"/>
      </c:catAx>
      <c:valAx>
        <c:axId val="142781472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417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Leishmaniose Visceral </a:t>
            </a:r>
          </a:p>
          <a:p>
            <a:pPr>
              <a:defRPr/>
            </a:pPr>
            <a:r>
              <a:rPr lang="en-US" sz="1100"/>
              <a:t>Residentes de Mariana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'Leishmaniose visceral'!$A$14</c:f>
              <c:strCache>
                <c:ptCount val="1"/>
                <c:pt idx="0">
                  <c:v>Incidência de  Leishmaniose Visceral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'Leishmaniose visceral'!$B$11:$E$11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'Leishmaniose visceral'!$B$14:$E$14</c:f>
              <c:numCache>
                <c:formatCode>0.00</c:formatCode>
                <c:ptCount val="4"/>
                <c:pt idx="0">
                  <c:v>1.8065868155294202</c:v>
                </c:pt>
                <c:pt idx="1">
                  <c:v>0</c:v>
                </c:pt>
                <c:pt idx="2">
                  <c:v>1.7172393659952259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30496"/>
        <c:axId val="1427832672"/>
      </c:lineChart>
      <c:catAx>
        <c:axId val="142783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2672"/>
        <c:crosses val="autoZero"/>
        <c:auto val="1"/>
        <c:lblAlgn val="ctr"/>
        <c:lblOffset val="100"/>
        <c:noMultiLvlLbl val="0"/>
      </c:catAx>
      <c:valAx>
        <c:axId val="142783267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Leishmaniose Visceral </a:t>
            </a:r>
          </a:p>
          <a:p>
            <a:pPr>
              <a:defRPr/>
            </a:pPr>
            <a:r>
              <a:rPr lang="en-US" sz="1100"/>
              <a:t>Residentes de Barra Longa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'Leishmaniose visceral'!$A$6</c:f>
              <c:strCache>
                <c:ptCount val="1"/>
                <c:pt idx="0">
                  <c:v>Incidência de  Leishmaniose Visceral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'Leishmaniose visceral'!$B$11:$E$11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'Leishmaniose visceral'!$B$6:$E$6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37568"/>
        <c:axId val="1427817440"/>
      </c:lineChart>
      <c:catAx>
        <c:axId val="142783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7440"/>
        <c:crosses val="autoZero"/>
        <c:auto val="1"/>
        <c:lblAlgn val="ctr"/>
        <c:lblOffset val="100"/>
        <c:noMultiLvlLbl val="0"/>
      </c:catAx>
      <c:valAx>
        <c:axId val="142781744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Leishmaniose Tegumentar Americana</a:t>
            </a:r>
          </a:p>
          <a:p>
            <a:pPr>
              <a:defRPr/>
            </a:pPr>
            <a:r>
              <a:rPr lang="en-US" sz="1100"/>
              <a:t>Residentes</a:t>
            </a:r>
            <a:r>
              <a:rPr lang="en-US" sz="1100" baseline="0"/>
              <a:t> de Mariana 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'Leishmaniose tegumentar'!$A$14</c:f>
              <c:strCache>
                <c:ptCount val="1"/>
                <c:pt idx="0">
                  <c:v>Incidência de  Leishmaniose Tegumentar Americana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'Leishmaniose tegumentar'!$B$11:$E$11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'Leishmaniose tegumentar'!$B$14:$E$14</c:f>
              <c:numCache>
                <c:formatCode>0.0</c:formatCode>
                <c:ptCount val="4"/>
                <c:pt idx="0">
                  <c:v>1.8065868155294202</c:v>
                </c:pt>
                <c:pt idx="1">
                  <c:v>3.4698728291608112</c:v>
                </c:pt>
                <c:pt idx="2" formatCode="General">
                  <c:v>0</c:v>
                </c:pt>
                <c:pt idx="3">
                  <c:v>6.8689574639809035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15808"/>
        <c:axId val="1427812000"/>
      </c:lineChart>
      <c:catAx>
        <c:axId val="14278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2000"/>
        <c:crosses val="autoZero"/>
        <c:auto val="1"/>
        <c:lblAlgn val="ctr"/>
        <c:lblOffset val="100"/>
        <c:noMultiLvlLbl val="0"/>
      </c:catAx>
      <c:valAx>
        <c:axId val="142781200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Leishmaniose Tegumentar Americana</a:t>
            </a:r>
          </a:p>
          <a:p>
            <a:pPr>
              <a:defRPr/>
            </a:pPr>
            <a:r>
              <a:rPr lang="en-US" sz="1100"/>
              <a:t>Residentes</a:t>
            </a:r>
            <a:r>
              <a:rPr lang="en-US" sz="1100" baseline="0"/>
              <a:t> de Barra Longa-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'Leishmaniose tegumentar'!$A$6</c:f>
              <c:strCache>
                <c:ptCount val="1"/>
                <c:pt idx="0">
                  <c:v>Incidência de  Leishmaniose Tegumentar Americana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'Leishmaniose tegumentar'!$B$11:$E$11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'Leishmaniose tegumentar'!$B$6:$E$6</c:f>
              <c:numCache>
                <c:formatCode>General</c:formatCode>
                <c:ptCount val="4"/>
                <c:pt idx="0" formatCode="0.0">
                  <c:v>16.863406408094434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20704"/>
        <c:axId val="1427813632"/>
      </c:lineChart>
      <c:catAx>
        <c:axId val="142782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3632"/>
        <c:crosses val="autoZero"/>
        <c:auto val="1"/>
        <c:lblAlgn val="ctr"/>
        <c:lblOffset val="100"/>
        <c:noMultiLvlLbl val="0"/>
      </c:catAx>
      <c:valAx>
        <c:axId val="14278136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 de casos de Leptospirose</a:t>
            </a:r>
          </a:p>
          <a:p>
            <a:pPr>
              <a:defRPr/>
            </a:pPr>
            <a:r>
              <a:rPr lang="en-US" sz="1100"/>
              <a:t>Residentes</a:t>
            </a:r>
            <a:r>
              <a:rPr lang="en-US" sz="1100" baseline="0"/>
              <a:t> de Barra Longa 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Leptospirose!$A$5</c:f>
              <c:strCache>
                <c:ptCount val="1"/>
                <c:pt idx="0">
                  <c:v>Número de casos de Leptospirose **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Leptospirose!$B$3:$E$3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Leptospirose!$B$5:$E$5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7831040"/>
        <c:axId val="1427823968"/>
      </c:lineChart>
      <c:catAx>
        <c:axId val="142783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3968"/>
        <c:crosses val="autoZero"/>
        <c:auto val="1"/>
        <c:lblAlgn val="ctr"/>
        <c:lblOffset val="100"/>
        <c:noMultiLvlLbl val="0"/>
      </c:catAx>
      <c:valAx>
        <c:axId val="14278239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 de casos de Leptospirose</a:t>
            </a:r>
          </a:p>
          <a:p>
            <a:pPr>
              <a:defRPr/>
            </a:pPr>
            <a:r>
              <a:rPr lang="en-US" sz="1100"/>
              <a:t>Residentes</a:t>
            </a:r>
            <a:r>
              <a:rPr lang="en-US" sz="1100" baseline="0"/>
              <a:t> de Mariana - MG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Leptospirose!$A$13</c:f>
              <c:strCache>
                <c:ptCount val="1"/>
                <c:pt idx="0">
                  <c:v>Número de casos de Leptospirose **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Leptospirose!$B$3:$E$3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Leptospirose!$B$13:$E$13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7827776"/>
        <c:axId val="1427813088"/>
      </c:lineChart>
      <c:catAx>
        <c:axId val="142782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3088"/>
        <c:crosses val="autoZero"/>
        <c:auto val="1"/>
        <c:lblAlgn val="ctr"/>
        <c:lblOffset val="100"/>
        <c:noMultiLvlLbl val="0"/>
      </c:catAx>
      <c:valAx>
        <c:axId val="14278130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Meningites</a:t>
            </a:r>
          </a:p>
          <a:p>
            <a:pPr>
              <a:defRPr/>
            </a:pPr>
            <a:r>
              <a:rPr lang="en-US" sz="1100"/>
              <a:t>Residentes de Mariana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Meningite!$A$14</c:f>
              <c:strCache>
                <c:ptCount val="1"/>
                <c:pt idx="0">
                  <c:v>Incidência de  Meningite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Meningite!$B$11:$E$11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Meningite!$B$14:$E$14</c:f>
              <c:numCache>
                <c:formatCode>0.0</c:formatCode>
                <c:ptCount val="4"/>
                <c:pt idx="0">
                  <c:v>3.6131736310588405</c:v>
                </c:pt>
                <c:pt idx="1">
                  <c:v>1.7349364145804056</c:v>
                </c:pt>
                <c:pt idx="2">
                  <c:v>1.7172393659952259</c:v>
                </c:pt>
                <c:pt idx="3" formatCode="General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16352"/>
        <c:axId val="1427821248"/>
      </c:lineChart>
      <c:catAx>
        <c:axId val="142781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1248"/>
        <c:crosses val="autoZero"/>
        <c:auto val="1"/>
        <c:lblAlgn val="ctr"/>
        <c:lblOffset val="100"/>
        <c:noMultiLvlLbl val="0"/>
      </c:catAx>
      <c:valAx>
        <c:axId val="142782124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16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Meningites</a:t>
            </a:r>
          </a:p>
          <a:p>
            <a:pPr>
              <a:defRPr/>
            </a:pPr>
            <a:r>
              <a:rPr lang="en-US" sz="1100"/>
              <a:t>Residentes de Barra Longa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Meningite!$A$6</c:f>
              <c:strCache>
                <c:ptCount val="1"/>
                <c:pt idx="0">
                  <c:v>Incidência de  Meningite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Meningite!$B$11:$E$11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Meningite!$B$6:$E$6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829952"/>
        <c:axId val="1427833760"/>
      </c:lineChart>
      <c:catAx>
        <c:axId val="142782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33760"/>
        <c:crosses val="autoZero"/>
        <c:auto val="1"/>
        <c:lblAlgn val="ctr"/>
        <c:lblOffset val="100"/>
        <c:noMultiLvlLbl val="0"/>
      </c:catAx>
      <c:valAx>
        <c:axId val="142783376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</a:t>
                </a:r>
                <a:r>
                  <a:rPr lang="en-US" baseline="0"/>
                  <a:t> 100.000 habitantes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2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Sífilis congênita</a:t>
            </a:r>
          </a:p>
          <a:p>
            <a:pPr>
              <a:defRPr/>
            </a:pPr>
            <a:r>
              <a:rPr lang="en-US" sz="1100"/>
              <a:t>Residentes de Mariana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'Sífilis congênita'!$A$14</c:f>
              <c:strCache>
                <c:ptCount val="1"/>
                <c:pt idx="0">
                  <c:v>Incidência de  Sífilis congênita (por 1.000 nascidos vivos)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'Sífilis congênita'!$B$11:$E$11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'Sífilis congênita'!$B$14:$E$14</c:f>
              <c:numCache>
                <c:formatCode>General</c:formatCode>
                <c:ptCount val="4"/>
                <c:pt idx="0" formatCode="0.0">
                  <c:v>1.1111111111111112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3728256"/>
        <c:axId val="1423728800"/>
      </c:lineChart>
      <c:catAx>
        <c:axId val="142372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3728800"/>
        <c:crosses val="autoZero"/>
        <c:auto val="1"/>
        <c:lblAlgn val="ctr"/>
        <c:lblOffset val="100"/>
        <c:noMultiLvlLbl val="0"/>
      </c:catAx>
      <c:valAx>
        <c:axId val="142372880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1.000 nascidos vivos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372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Sífilis congênita</a:t>
            </a:r>
          </a:p>
          <a:p>
            <a:pPr>
              <a:defRPr/>
            </a:pPr>
            <a:r>
              <a:rPr lang="en-US" sz="1100"/>
              <a:t>Residentes de Barra Longa - 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'Sífilis congênita'!$A$6</c:f>
              <c:strCache>
                <c:ptCount val="1"/>
                <c:pt idx="0">
                  <c:v>Incidência de  Sífilis congênita (por 1.000 nascidos vivos)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'Sífilis congênita'!$B$11:$E$11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'Sífilis congênita'!$B$6:$E$6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572208"/>
        <c:axId val="1377573296"/>
      </c:lineChart>
      <c:catAx>
        <c:axId val="137757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573296"/>
        <c:crosses val="autoZero"/>
        <c:auto val="1"/>
        <c:lblAlgn val="ctr"/>
        <c:lblOffset val="100"/>
        <c:noMultiLvlLbl val="0"/>
      </c:catAx>
      <c:valAx>
        <c:axId val="137757329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1.000 nascidos vivos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57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Tuberculose</a:t>
            </a:r>
          </a:p>
          <a:p>
            <a:pPr>
              <a:defRPr/>
            </a:pPr>
            <a:r>
              <a:rPr lang="en-US"/>
              <a:t>Residentes de Barra Longa - MG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Tuberculose!$A$6</c:f>
              <c:strCache>
                <c:ptCount val="1"/>
                <c:pt idx="0">
                  <c:v>Incidência de  Tuberculose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Tuberculose!$B$3:$E$3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Tuberculose!$B$6:$E$6</c:f>
              <c:numCache>
                <c:formatCode>0.0</c:formatCode>
                <c:ptCount val="4"/>
                <c:pt idx="0">
                  <c:v>50.590219224283302</c:v>
                </c:pt>
                <c:pt idx="1">
                  <c:v>0</c:v>
                </c:pt>
                <c:pt idx="2">
                  <c:v>16.969285593076531</c:v>
                </c:pt>
                <c:pt idx="3">
                  <c:v>17.244352474564579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16396080"/>
        <c:axId val="1916402064"/>
      </c:lineChart>
      <c:catAx>
        <c:axId val="191639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402064"/>
        <c:crosses val="autoZero"/>
        <c:auto val="1"/>
        <c:lblAlgn val="ctr"/>
        <c:lblOffset val="100"/>
        <c:noMultiLvlLbl val="0"/>
      </c:catAx>
      <c:valAx>
        <c:axId val="191640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396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Incidência de  Tuberculose</a:t>
            </a:r>
          </a:p>
          <a:p>
            <a:pPr>
              <a:defRPr/>
            </a:pPr>
            <a:r>
              <a:rPr lang="en-US"/>
              <a:t>Residentes de</a:t>
            </a:r>
            <a:r>
              <a:rPr lang="en-US" baseline="0"/>
              <a:t> Mariana </a:t>
            </a:r>
            <a:r>
              <a:rPr lang="en-US"/>
              <a:t>- MG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Tuberculose!$A$14</c:f>
              <c:strCache>
                <c:ptCount val="1"/>
                <c:pt idx="0">
                  <c:v>Incidência de  Tuberculose (por 100.000 habitantes)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Tuberculose!$B$3:$E$3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Tuberculose!$B$14:$E$14</c:f>
              <c:numCache>
                <c:formatCode>0.0</c:formatCode>
                <c:ptCount val="4"/>
                <c:pt idx="0">
                  <c:v>36.131736310588408</c:v>
                </c:pt>
                <c:pt idx="1">
                  <c:v>29.493919047866896</c:v>
                </c:pt>
                <c:pt idx="2">
                  <c:v>18.889633025947489</c:v>
                </c:pt>
                <c:pt idx="3">
                  <c:v>15.455154293957035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16408048"/>
        <c:axId val="1916384656"/>
      </c:lineChart>
      <c:catAx>
        <c:axId val="191640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384656"/>
        <c:crosses val="autoZero"/>
        <c:auto val="1"/>
        <c:lblAlgn val="ctr"/>
        <c:lblOffset val="100"/>
        <c:noMultiLvlLbl val="0"/>
      </c:catAx>
      <c:valAx>
        <c:axId val="191638465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40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511969</xdr:colOff>
      <xdr:row>15</xdr:row>
      <xdr:rowOff>3570</xdr:rowOff>
    </xdr:from>
    <xdr:to>
      <xdr:col>15</xdr:col>
      <xdr:colOff>226219</xdr:colOff>
      <xdr:row>29</xdr:row>
      <xdr:rowOff>79770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500063</xdr:colOff>
      <xdr:row>0</xdr:row>
      <xdr:rowOff>11907</xdr:rowOff>
    </xdr:from>
    <xdr:to>
      <xdr:col>15</xdr:col>
      <xdr:colOff>214313</xdr:colOff>
      <xdr:row>14</xdr:row>
      <xdr:rowOff>88107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595312</xdr:colOff>
      <xdr:row>13</xdr:row>
      <xdr:rowOff>238124</xdr:rowOff>
    </xdr:from>
    <xdr:to>
      <xdr:col>16</xdr:col>
      <xdr:colOff>571500</xdr:colOff>
      <xdr:row>27</xdr:row>
      <xdr:rowOff>130967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83344</xdr:rowOff>
    </xdr:from>
    <xdr:to>
      <xdr:col>16</xdr:col>
      <xdr:colOff>583407</xdr:colOff>
      <xdr:row>13</xdr:row>
      <xdr:rowOff>166687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452438</xdr:colOff>
      <xdr:row>17</xdr:row>
      <xdr:rowOff>40990</xdr:rowOff>
    </xdr:from>
    <xdr:to>
      <xdr:col>17</xdr:col>
      <xdr:colOff>214312</xdr:colOff>
      <xdr:row>34</xdr:row>
      <xdr:rowOff>96951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452438</xdr:colOff>
      <xdr:row>0</xdr:row>
      <xdr:rowOff>71437</xdr:rowOff>
    </xdr:from>
    <xdr:to>
      <xdr:col>17</xdr:col>
      <xdr:colOff>214312</xdr:colOff>
      <xdr:row>15</xdr:row>
      <xdr:rowOff>127398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578304</xdr:colOff>
      <xdr:row>15</xdr:row>
      <xdr:rowOff>35889</xdr:rowOff>
    </xdr:from>
    <xdr:to>
      <xdr:col>17</xdr:col>
      <xdr:colOff>328272</xdr:colOff>
      <xdr:row>31</xdr:row>
      <xdr:rowOff>139473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17</xdr:col>
      <xdr:colOff>357187</xdr:colOff>
      <xdr:row>14</xdr:row>
      <xdr:rowOff>103584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202406</xdr:colOff>
      <xdr:row>0</xdr:row>
      <xdr:rowOff>110729</xdr:rowOff>
    </xdr:from>
    <xdr:to>
      <xdr:col>16</xdr:col>
      <xdr:colOff>333374</xdr:colOff>
      <xdr:row>12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214313</xdr:colOff>
      <xdr:row>13</xdr:row>
      <xdr:rowOff>95250</xdr:rowOff>
    </xdr:from>
    <xdr:to>
      <xdr:col>16</xdr:col>
      <xdr:colOff>345281</xdr:colOff>
      <xdr:row>25</xdr:row>
      <xdr:rowOff>91677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593611</xdr:colOff>
      <xdr:row>16</xdr:row>
      <xdr:rowOff>100523</xdr:rowOff>
    </xdr:from>
    <xdr:to>
      <xdr:col>16</xdr:col>
      <xdr:colOff>569799</xdr:colOff>
      <xdr:row>34</xdr:row>
      <xdr:rowOff>1701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16</xdr:col>
      <xdr:colOff>583407</xdr:colOff>
      <xdr:row>15</xdr:row>
      <xdr:rowOff>91678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83343</xdr:colOff>
      <xdr:row>13</xdr:row>
      <xdr:rowOff>134540</xdr:rowOff>
    </xdr:from>
    <xdr:to>
      <xdr:col>15</xdr:col>
      <xdr:colOff>404812</xdr:colOff>
      <xdr:row>27</xdr:row>
      <xdr:rowOff>20240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130968</xdr:colOff>
      <xdr:row>0</xdr:row>
      <xdr:rowOff>0</xdr:rowOff>
    </xdr:from>
    <xdr:to>
      <xdr:col>15</xdr:col>
      <xdr:colOff>452437</xdr:colOff>
      <xdr:row>13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238124</xdr:colOff>
      <xdr:row>0</xdr:row>
      <xdr:rowOff>107157</xdr:rowOff>
    </xdr:from>
    <xdr:to>
      <xdr:col>17</xdr:col>
      <xdr:colOff>250031</xdr:colOff>
      <xdr:row>14</xdr:row>
      <xdr:rowOff>67866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226219</xdr:colOff>
      <xdr:row>15</xdr:row>
      <xdr:rowOff>142875</xdr:rowOff>
    </xdr:from>
    <xdr:to>
      <xdr:col>17</xdr:col>
      <xdr:colOff>238126</xdr:colOff>
      <xdr:row>31</xdr:row>
      <xdr:rowOff>103584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80" zoomScaleNormal="80" workbookViewId="0">
      <selection activeCell="A16" sqref="A16"/>
    </sheetView>
  </sheetViews>
  <sheetFormatPr defaultRowHeight="15" x14ac:dyDescent="0.25"/>
  <cols>
    <col min="1" max="1" width="20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7" spans="1:6" x14ac:dyDescent="0.25">
      <c r="A7" s="1" t="s">
        <v>3</v>
      </c>
    </row>
    <row r="9" spans="1:6" x14ac:dyDescent="0.25">
      <c r="A9" t="s">
        <v>1</v>
      </c>
      <c r="B9">
        <v>2012</v>
      </c>
      <c r="C9">
        <v>2013</v>
      </c>
      <c r="D9">
        <v>2014</v>
      </c>
      <c r="E9">
        <v>2015</v>
      </c>
      <c r="F9">
        <v>2016</v>
      </c>
    </row>
    <row r="10" spans="1:6" x14ac:dyDescent="0.25">
      <c r="A10" t="s">
        <v>2</v>
      </c>
      <c r="B10" s="2">
        <v>55353</v>
      </c>
      <c r="C10" s="2">
        <v>57639</v>
      </c>
      <c r="D10" s="2">
        <v>58233</v>
      </c>
      <c r="E10" s="2">
        <v>58233</v>
      </c>
      <c r="F10" s="2">
        <v>59343</v>
      </c>
    </row>
    <row r="16" spans="1:6" x14ac:dyDescent="0.25">
      <c r="A1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80" zoomScaleNormal="80" workbookViewId="0">
      <selection activeCell="I2" sqref="I2"/>
    </sheetView>
  </sheetViews>
  <sheetFormatPr defaultRowHeight="15" x14ac:dyDescent="0.25"/>
  <cols>
    <col min="1" max="1" width="42.71093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5</v>
      </c>
      <c r="B5">
        <v>0</v>
      </c>
      <c r="C5">
        <v>0</v>
      </c>
    </row>
    <row r="6" spans="1:6" x14ac:dyDescent="0.25">
      <c r="A6" t="s">
        <v>21</v>
      </c>
      <c r="B6">
        <f>(B5/B4)*100000</f>
        <v>0</v>
      </c>
      <c r="C6">
        <f>(C5/C4)*100000</f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5</v>
      </c>
      <c r="B13">
        <v>3</v>
      </c>
      <c r="C13">
        <v>3</v>
      </c>
    </row>
    <row r="14" spans="1:6" x14ac:dyDescent="0.25">
      <c r="A14" t="s">
        <v>21</v>
      </c>
      <c r="B14" s="3">
        <f>(B13/B12)*100000</f>
        <v>5.4197604465882607</v>
      </c>
      <c r="C14" s="3">
        <f>(C13/C12)*100000</f>
        <v>5.2048092437412166</v>
      </c>
    </row>
    <row r="18" spans="1:1" x14ac:dyDescent="0.25">
      <c r="A18" t="s">
        <v>4</v>
      </c>
    </row>
    <row r="19" spans="1:1" x14ac:dyDescent="0.25">
      <c r="A19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I9" sqref="I9"/>
    </sheetView>
  </sheetViews>
  <sheetFormatPr defaultRowHeight="15" x14ac:dyDescent="0.25"/>
  <cols>
    <col min="1" max="1" width="38.1406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9</v>
      </c>
      <c r="B5">
        <v>0</v>
      </c>
      <c r="C5">
        <v>0</v>
      </c>
      <c r="D5">
        <v>0</v>
      </c>
      <c r="E5"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9</v>
      </c>
      <c r="B13">
        <v>0</v>
      </c>
      <c r="C13">
        <v>0</v>
      </c>
      <c r="D13">
        <v>0</v>
      </c>
      <c r="E13">
        <v>0</v>
      </c>
    </row>
    <row r="17" spans="1:1" x14ac:dyDescent="0.25">
      <c r="A17" t="s">
        <v>4</v>
      </c>
    </row>
    <row r="18" spans="1:1" x14ac:dyDescent="0.25">
      <c r="A18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G2" sqref="G2"/>
    </sheetView>
  </sheetViews>
  <sheetFormatPr defaultRowHeight="15" x14ac:dyDescent="0.25"/>
  <cols>
    <col min="1" max="1" width="35.71093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10</v>
      </c>
      <c r="B5">
        <v>0</v>
      </c>
      <c r="C5">
        <v>0</v>
      </c>
      <c r="D5">
        <v>0</v>
      </c>
      <c r="E5">
        <v>0</v>
      </c>
    </row>
    <row r="6" spans="1:6" ht="30" x14ac:dyDescent="0.25">
      <c r="A6" s="5" t="s">
        <v>22</v>
      </c>
      <c r="B6">
        <f>(B5/B4)*10000</f>
        <v>0</v>
      </c>
      <c r="C6">
        <f t="shared" ref="C6:E6" si="0">(C5/C4)*10000</f>
        <v>0</v>
      </c>
      <c r="D6">
        <f t="shared" si="0"/>
        <v>0</v>
      </c>
      <c r="E6">
        <f t="shared" si="0"/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10</v>
      </c>
      <c r="B13">
        <v>0</v>
      </c>
      <c r="C13">
        <v>1</v>
      </c>
      <c r="D13">
        <v>2</v>
      </c>
      <c r="E13">
        <v>0</v>
      </c>
    </row>
    <row r="14" spans="1:6" ht="30" x14ac:dyDescent="0.25">
      <c r="A14" s="5" t="s">
        <v>22</v>
      </c>
      <c r="B14" s="4">
        <f>(B13/B12)*10000</f>
        <v>0</v>
      </c>
      <c r="C14" s="4">
        <f t="shared" ref="C14:E14" si="1">(C13/C12)*10000</f>
        <v>0.17349364145804055</v>
      </c>
      <c r="D14" s="4">
        <f t="shared" si="1"/>
        <v>0.34344787319904518</v>
      </c>
      <c r="E14" s="4">
        <f t="shared" si="1"/>
        <v>0</v>
      </c>
    </row>
    <row r="17" spans="1:1" x14ac:dyDescent="0.25">
      <c r="A17" t="s">
        <v>4</v>
      </c>
    </row>
    <row r="18" spans="1:1" x14ac:dyDescent="0.25">
      <c r="A18" t="s">
        <v>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4" zoomScale="70" zoomScaleNormal="70" workbookViewId="0">
      <selection activeCell="D28" sqref="D28"/>
    </sheetView>
  </sheetViews>
  <sheetFormatPr defaultRowHeight="15" x14ac:dyDescent="0.25"/>
  <cols>
    <col min="1" max="1" width="46.28515625" customWidth="1"/>
    <col min="2" max="2" width="9.42578125" bestFit="1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11</v>
      </c>
      <c r="B5">
        <v>0</v>
      </c>
      <c r="C5">
        <v>0</v>
      </c>
      <c r="D5">
        <v>0</v>
      </c>
      <c r="E5">
        <v>0</v>
      </c>
    </row>
    <row r="6" spans="1:6" ht="30" x14ac:dyDescent="0.25">
      <c r="A6" s="5" t="s">
        <v>23</v>
      </c>
      <c r="B6">
        <f>(B5/B4)*100000</f>
        <v>0</v>
      </c>
      <c r="C6">
        <f t="shared" ref="C6:E6" si="0">(C5/C4)*100000</f>
        <v>0</v>
      </c>
      <c r="D6">
        <f t="shared" si="0"/>
        <v>0</v>
      </c>
      <c r="E6">
        <f t="shared" si="0"/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11</v>
      </c>
      <c r="B13">
        <v>1</v>
      </c>
      <c r="C13">
        <v>0</v>
      </c>
      <c r="D13">
        <v>1</v>
      </c>
      <c r="E13">
        <v>0</v>
      </c>
    </row>
    <row r="14" spans="1:6" ht="30" x14ac:dyDescent="0.25">
      <c r="A14" s="5" t="s">
        <v>23</v>
      </c>
      <c r="B14" s="4">
        <f>(B13/B12)*100000</f>
        <v>1.8065868155294202</v>
      </c>
      <c r="C14" s="4">
        <f t="shared" ref="C14:E14" si="1">(C13/C12)*100000</f>
        <v>0</v>
      </c>
      <c r="D14" s="4">
        <f t="shared" si="1"/>
        <v>1.7172393659952259</v>
      </c>
      <c r="E14" s="4">
        <f t="shared" si="1"/>
        <v>0</v>
      </c>
    </row>
    <row r="17" spans="1:1" x14ac:dyDescent="0.25">
      <c r="A17" t="s">
        <v>4</v>
      </c>
    </row>
    <row r="18" spans="1:1" x14ac:dyDescent="0.25">
      <c r="A18" t="s">
        <v>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70" zoomScaleNormal="70" workbookViewId="0">
      <selection activeCell="H1" sqref="H1"/>
    </sheetView>
  </sheetViews>
  <sheetFormatPr defaultRowHeight="15" x14ac:dyDescent="0.25"/>
  <cols>
    <col min="1" max="1" width="61.140625" customWidth="1"/>
    <col min="2" max="2" width="9.42578125" bestFit="1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12</v>
      </c>
      <c r="B5">
        <v>1</v>
      </c>
      <c r="C5">
        <v>0</v>
      </c>
      <c r="D5">
        <v>0</v>
      </c>
      <c r="E5">
        <v>0</v>
      </c>
    </row>
    <row r="6" spans="1:6" ht="30" x14ac:dyDescent="0.25">
      <c r="A6" s="5" t="s">
        <v>24</v>
      </c>
      <c r="B6" s="3">
        <f>(B5/B4)*100000</f>
        <v>16.863406408094434</v>
      </c>
      <c r="C6">
        <f t="shared" ref="C6:E6" si="0">(C5/C4)*100000</f>
        <v>0</v>
      </c>
      <c r="D6">
        <f t="shared" si="0"/>
        <v>0</v>
      </c>
      <c r="E6">
        <f t="shared" si="0"/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12</v>
      </c>
      <c r="B13">
        <v>1</v>
      </c>
      <c r="C13">
        <v>2</v>
      </c>
      <c r="D13">
        <v>0</v>
      </c>
      <c r="E13">
        <v>4</v>
      </c>
    </row>
    <row r="14" spans="1:6" ht="30" x14ac:dyDescent="0.25">
      <c r="A14" s="5" t="s">
        <v>24</v>
      </c>
      <c r="B14" s="3">
        <f>(B13/B12)*100000</f>
        <v>1.8065868155294202</v>
      </c>
      <c r="C14" s="3">
        <f t="shared" ref="C14:E14" si="1">(C13/C12)*100000</f>
        <v>3.4698728291608112</v>
      </c>
      <c r="D14">
        <f t="shared" si="1"/>
        <v>0</v>
      </c>
      <c r="E14" s="3">
        <f t="shared" si="1"/>
        <v>6.8689574639809035</v>
      </c>
    </row>
    <row r="17" spans="1:1" x14ac:dyDescent="0.25">
      <c r="A17" t="s">
        <v>4</v>
      </c>
    </row>
    <row r="18" spans="1:1" x14ac:dyDescent="0.25">
      <c r="A18" t="s">
        <v>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4" zoomScale="80" zoomScaleNormal="80" workbookViewId="0">
      <selection activeCell="G26" sqref="G26"/>
    </sheetView>
  </sheetViews>
  <sheetFormatPr defaultRowHeight="15" x14ac:dyDescent="0.25"/>
  <cols>
    <col min="1" max="1" width="37.5703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13</v>
      </c>
      <c r="B5">
        <v>0</v>
      </c>
      <c r="C5">
        <v>0</v>
      </c>
      <c r="D5">
        <v>1</v>
      </c>
      <c r="E5"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13</v>
      </c>
      <c r="B13">
        <v>0</v>
      </c>
      <c r="C13">
        <v>0</v>
      </c>
      <c r="D13">
        <v>0</v>
      </c>
      <c r="E13">
        <v>0</v>
      </c>
    </row>
    <row r="17" spans="1:1" x14ac:dyDescent="0.25">
      <c r="A17" t="s">
        <v>4</v>
      </c>
    </row>
    <row r="18" spans="1:1" x14ac:dyDescent="0.25">
      <c r="A18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70" zoomScaleNormal="70" workbookViewId="0">
      <selection activeCell="H1" sqref="H1"/>
    </sheetView>
  </sheetViews>
  <sheetFormatPr defaultRowHeight="15" x14ac:dyDescent="0.25"/>
  <cols>
    <col min="1" max="1" width="29.5703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15</v>
      </c>
      <c r="B5">
        <v>0</v>
      </c>
      <c r="C5">
        <v>0</v>
      </c>
      <c r="D5">
        <v>0</v>
      </c>
      <c r="E5">
        <v>0</v>
      </c>
    </row>
    <row r="6" spans="1:6" ht="30" x14ac:dyDescent="0.25">
      <c r="A6" s="5" t="s">
        <v>25</v>
      </c>
      <c r="B6">
        <v>0</v>
      </c>
      <c r="C6">
        <v>0</v>
      </c>
      <c r="D6">
        <v>0</v>
      </c>
      <c r="E6"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15</v>
      </c>
      <c r="B13">
        <v>2</v>
      </c>
      <c r="C13">
        <v>1</v>
      </c>
      <c r="D13">
        <v>1</v>
      </c>
      <c r="E13">
        <v>0</v>
      </c>
    </row>
    <row r="14" spans="1:6" ht="30" x14ac:dyDescent="0.25">
      <c r="A14" s="5" t="s">
        <v>25</v>
      </c>
      <c r="B14" s="3">
        <f>(B13/B12)*100000</f>
        <v>3.6131736310588405</v>
      </c>
      <c r="C14" s="3">
        <f t="shared" ref="C14:D14" si="0">(C13/C12)*100000</f>
        <v>1.7349364145804056</v>
      </c>
      <c r="D14" s="3">
        <f t="shared" si="0"/>
        <v>1.7172393659952259</v>
      </c>
      <c r="E14">
        <v>0</v>
      </c>
    </row>
    <row r="17" spans="1:1" x14ac:dyDescent="0.25">
      <c r="A17" t="s">
        <v>4</v>
      </c>
    </row>
    <row r="18" spans="1:1" x14ac:dyDescent="0.25">
      <c r="A18" t="s">
        <v>14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A14" sqref="A14"/>
    </sheetView>
  </sheetViews>
  <sheetFormatPr defaultRowHeight="15" x14ac:dyDescent="0.25"/>
  <cols>
    <col min="1" max="1" width="41.5703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16</v>
      </c>
      <c r="B4">
        <v>65</v>
      </c>
      <c r="C4">
        <v>45</v>
      </c>
      <c r="D4">
        <v>51</v>
      </c>
      <c r="E4">
        <v>36</v>
      </c>
      <c r="F4" s="2"/>
    </row>
    <row r="5" spans="1:6" x14ac:dyDescent="0.25">
      <c r="A5" t="s">
        <v>18</v>
      </c>
      <c r="B5">
        <v>0</v>
      </c>
      <c r="C5">
        <v>0</v>
      </c>
      <c r="D5">
        <v>0</v>
      </c>
      <c r="E5">
        <v>0</v>
      </c>
    </row>
    <row r="6" spans="1:6" ht="30" x14ac:dyDescent="0.25">
      <c r="A6" s="5" t="s">
        <v>26</v>
      </c>
      <c r="B6">
        <f>(B5/B4)*1000</f>
        <v>0</v>
      </c>
      <c r="C6">
        <f t="shared" ref="C6:E6" si="0">(C5/C4)*1000</f>
        <v>0</v>
      </c>
      <c r="D6">
        <f t="shared" si="0"/>
        <v>0</v>
      </c>
      <c r="E6">
        <f t="shared" si="0"/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16</v>
      </c>
      <c r="B12">
        <v>900</v>
      </c>
      <c r="C12">
        <v>912</v>
      </c>
      <c r="D12">
        <v>948</v>
      </c>
      <c r="E12">
        <v>971</v>
      </c>
      <c r="F12" s="2"/>
    </row>
    <row r="13" spans="1:6" x14ac:dyDescent="0.25">
      <c r="A13" t="s">
        <v>18</v>
      </c>
      <c r="B13">
        <v>1</v>
      </c>
      <c r="C13">
        <v>0</v>
      </c>
      <c r="D13">
        <v>0</v>
      </c>
      <c r="E13">
        <v>0</v>
      </c>
    </row>
    <row r="14" spans="1:6" ht="30" x14ac:dyDescent="0.25">
      <c r="A14" s="5" t="s">
        <v>26</v>
      </c>
      <c r="B14" s="3">
        <f>(B13/B12)*1000</f>
        <v>1.1111111111111112</v>
      </c>
      <c r="C14">
        <f t="shared" ref="C14:E14" si="1">(C13/C12)*1000</f>
        <v>0</v>
      </c>
      <c r="D14">
        <f t="shared" si="1"/>
        <v>0</v>
      </c>
      <c r="E14">
        <f t="shared" si="1"/>
        <v>0</v>
      </c>
    </row>
    <row r="17" spans="1:1" x14ac:dyDescent="0.25">
      <c r="A17" t="s">
        <v>17</v>
      </c>
    </row>
    <row r="18" spans="1:1" x14ac:dyDescent="0.25">
      <c r="A18" t="s">
        <v>14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70" zoomScaleNormal="70" workbookViewId="0">
      <selection activeCell="A5" sqref="A5"/>
    </sheetView>
  </sheetViews>
  <sheetFormatPr defaultRowHeight="15" x14ac:dyDescent="0.25"/>
  <cols>
    <col min="1" max="1" width="29.5703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20</v>
      </c>
      <c r="B5">
        <v>3</v>
      </c>
      <c r="C5">
        <v>0</v>
      </c>
      <c r="D5">
        <v>1</v>
      </c>
      <c r="E5">
        <v>1</v>
      </c>
    </row>
    <row r="6" spans="1:6" ht="30" x14ac:dyDescent="0.25">
      <c r="A6" s="5" t="s">
        <v>27</v>
      </c>
      <c r="B6" s="3">
        <f>(B5/B4)*100000</f>
        <v>50.590219224283302</v>
      </c>
      <c r="C6" s="3">
        <f t="shared" ref="C6:E6" si="0">(C5/C4)*100000</f>
        <v>0</v>
      </c>
      <c r="D6" s="3">
        <f t="shared" si="0"/>
        <v>16.969285593076531</v>
      </c>
      <c r="E6" s="3">
        <f t="shared" si="0"/>
        <v>17.244352474564579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20</v>
      </c>
      <c r="B13">
        <v>20</v>
      </c>
      <c r="C13">
        <v>17</v>
      </c>
      <c r="D13">
        <v>11</v>
      </c>
      <c r="E13">
        <v>9</v>
      </c>
    </row>
    <row r="14" spans="1:6" ht="30" x14ac:dyDescent="0.25">
      <c r="A14" s="5" t="s">
        <v>27</v>
      </c>
      <c r="B14" s="3">
        <f>(B13/B12)*100000</f>
        <v>36.131736310588408</v>
      </c>
      <c r="C14" s="3">
        <f t="shared" ref="C14:E14" si="1">(C13/C12)*100000</f>
        <v>29.493919047866896</v>
      </c>
      <c r="D14" s="3">
        <f t="shared" si="1"/>
        <v>18.889633025947489</v>
      </c>
      <c r="E14" s="3">
        <f t="shared" si="1"/>
        <v>15.455154293957035</v>
      </c>
    </row>
    <row r="17" spans="1:1" x14ac:dyDescent="0.25">
      <c r="A17" t="s">
        <v>4</v>
      </c>
    </row>
    <row r="18" spans="1:1" x14ac:dyDescent="0.25">
      <c r="A18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Estimativas populacionais</vt:lpstr>
      <vt:lpstr>Aids</vt:lpstr>
      <vt:lpstr>Febre Amarela</vt:lpstr>
      <vt:lpstr>Hanseníase</vt:lpstr>
      <vt:lpstr>Leishmaniose visceral</vt:lpstr>
      <vt:lpstr>Leishmaniose tegumentar</vt:lpstr>
      <vt:lpstr>Leptospirose</vt:lpstr>
      <vt:lpstr>Meningite</vt:lpstr>
      <vt:lpstr>Sífilis congênita</vt:lpstr>
      <vt:lpstr>Tuberculose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Puppin</dc:creator>
  <cp:lastModifiedBy>Mariana Puppin</cp:lastModifiedBy>
  <dcterms:created xsi:type="dcterms:W3CDTF">2016-10-23T16:39:40Z</dcterms:created>
  <dcterms:modified xsi:type="dcterms:W3CDTF">2017-03-26T23:24:20Z</dcterms:modified>
</cp:coreProperties>
</file>